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6732.24482\"/>
    </mc:Choice>
  </mc:AlternateContent>
  <bookViews>
    <workbookView xWindow="0" yWindow="0" windowWidth="21600" windowHeight="9135"/>
  </bookViews>
  <sheets>
    <sheet name="прил7 2017" sheetId="4" r:id="rId1"/>
  </sheets>
  <calcPr calcId="152511"/>
</workbook>
</file>

<file path=xl/calcChain.xml><?xml version="1.0" encoding="utf-8"?>
<calcChain xmlns="http://schemas.openxmlformats.org/spreadsheetml/2006/main">
  <c r="G142" i="4" l="1"/>
  <c r="I92" i="4"/>
  <c r="H93" i="4"/>
  <c r="H92" i="4" s="1"/>
  <c r="G92" i="4"/>
  <c r="H91" i="4"/>
  <c r="I90" i="4"/>
  <c r="G90" i="4"/>
  <c r="G89" i="4" s="1"/>
  <c r="I142" i="4"/>
  <c r="H143" i="4"/>
  <c r="H142" i="4"/>
  <c r="H139" i="4"/>
  <c r="H137" i="4"/>
  <c r="H136" i="4" s="1"/>
  <c r="H135" i="4"/>
  <c r="I138" i="4"/>
  <c r="I136" i="4"/>
  <c r="I134" i="4"/>
  <c r="I82" i="4"/>
  <c r="I81" i="4" s="1"/>
  <c r="I84" i="4"/>
  <c r="I133" i="4" l="1"/>
  <c r="I132" i="4" s="1"/>
  <c r="I130" i="4"/>
  <c r="I89" i="4"/>
  <c r="H90" i="4"/>
  <c r="H89" i="4"/>
  <c r="I41" i="4"/>
  <c r="G200" i="4"/>
  <c r="G197" i="4" s="1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I72" i="4" s="1"/>
  <c r="H75" i="4"/>
  <c r="H74" i="4" s="1"/>
  <c r="H73" i="4" s="1"/>
  <c r="H39" i="4"/>
  <c r="H38" i="4" s="1"/>
  <c r="I141" i="4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I140" i="4" l="1"/>
  <c r="H222" i="4"/>
  <c r="H125" i="4"/>
  <c r="H124" i="4" s="1"/>
  <c r="H123" i="4" s="1"/>
  <c r="H147" i="4"/>
  <c r="I28" i="4"/>
  <c r="I20" i="4" s="1"/>
  <c r="I202" i="4"/>
  <c r="I188" i="4" s="1"/>
  <c r="I146" i="4"/>
  <c r="H146" i="4" s="1"/>
  <c r="I185" i="4"/>
  <c r="I131" i="4" l="1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H141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G226" i="4"/>
  <c r="H227" i="4"/>
  <c r="G190" i="4"/>
  <c r="H191" i="4"/>
  <c r="G171" i="4"/>
  <c r="H172" i="4"/>
  <c r="G140" i="4"/>
  <c r="G94" i="4"/>
  <c r="H94" i="4" s="1"/>
  <c r="H95" i="4"/>
  <c r="G49" i="4"/>
  <c r="H49" i="4" s="1"/>
  <c r="H51" i="4"/>
  <c r="G23" i="4"/>
  <c r="H24" i="4"/>
  <c r="G78" i="4"/>
  <c r="G72" i="4" s="1"/>
  <c r="H79" i="4"/>
  <c r="G86" i="4"/>
  <c r="H86" i="4" s="1"/>
  <c r="G202" i="4"/>
  <c r="I158" i="4"/>
  <c r="G150" i="4"/>
  <c r="H150" i="4" s="1"/>
  <c r="K188" i="4"/>
  <c r="G50" i="4"/>
  <c r="H50" i="4" s="1"/>
  <c r="K72" i="4"/>
  <c r="J72" i="4"/>
  <c r="K33" i="4"/>
  <c r="K28" i="4" s="1"/>
  <c r="G33" i="4"/>
  <c r="G28" i="4" s="1"/>
  <c r="J33" i="4"/>
  <c r="J28" i="4" s="1"/>
  <c r="J158" i="4"/>
  <c r="K158" i="4"/>
  <c r="G132" i="4" l="1"/>
  <c r="H140" i="4"/>
  <c r="H190" i="4"/>
  <c r="G188" i="4"/>
  <c r="H188" i="4" s="1"/>
  <c r="I230" i="4"/>
  <c r="H78" i="4"/>
  <c r="H28" i="4"/>
  <c r="G225" i="4"/>
  <c r="H226" i="4"/>
  <c r="H33" i="4"/>
  <c r="G63" i="4"/>
  <c r="H63" i="4" s="1"/>
  <c r="H65" i="4"/>
  <c r="G170" i="4"/>
  <c r="H170" i="4" s="1"/>
  <c r="H171" i="4"/>
  <c r="G131" i="4"/>
  <c r="G21" i="4"/>
  <c r="H21" i="4" s="1"/>
  <c r="H23" i="4"/>
  <c r="G149" i="4"/>
  <c r="G144" i="4" s="1"/>
  <c r="K20" i="4"/>
  <c r="K230" i="4" s="1"/>
  <c r="J20" i="4"/>
  <c r="G20" i="4" l="1"/>
  <c r="G130" i="4"/>
  <c r="H132" i="4"/>
  <c r="G224" i="4"/>
  <c r="H224" i="4" s="1"/>
  <c r="H225" i="4"/>
  <c r="H144" i="4"/>
  <c r="H149" i="4"/>
  <c r="H130" i="4"/>
  <c r="H131" i="4"/>
  <c r="H72" i="4"/>
  <c r="G158" i="4"/>
  <c r="I18" i="4"/>
  <c r="K18" i="4"/>
  <c r="J230" i="4"/>
  <c r="J18" i="4"/>
  <c r="G230" i="4" l="1"/>
  <c r="H230" i="4" s="1"/>
  <c r="H20" i="4"/>
  <c r="H158" i="4"/>
  <c r="G18" i="4"/>
  <c r="H18" i="4" s="1"/>
</calcChain>
</file>

<file path=xl/sharedStrings.xml><?xml version="1.0" encoding="utf-8"?>
<sst xmlns="http://schemas.openxmlformats.org/spreadsheetml/2006/main" count="988" uniqueCount="224">
  <si>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</si>
  <si>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</si>
  <si>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</si>
  <si>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</si>
  <si>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</si>
  <si>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</si>
  <si>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</si>
  <si>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</si>
  <si>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</si>
  <si>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</si>
  <si>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</si>
  <si>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</si>
  <si>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</si>
  <si>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</si>
  <si>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</si>
  <si>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</si>
  <si>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</si>
  <si>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</si>
  <si>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</si>
  <si>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</si>
  <si>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</si>
  <si>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</si>
  <si>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</si>
  <si>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</si>
  <si>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</si>
  <si>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</si>
  <si>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</si>
  <si>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</si>
  <si>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</si>
  <si>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</si>
  <si>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</si>
  <si>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</si>
  <si>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</si>
  <si>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</si>
  <si>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</si>
  <si>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</si>
  <si>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</si>
  <si>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</si>
  <si>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</si>
  <si>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</si>
  <si>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</si>
  <si>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</si>
  <si>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</si>
  <si>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</si>
  <si>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</si>
  <si>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</si>
  <si>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</si>
  <si>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</si>
  <si>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</si>
  <si>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</si>
  <si>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</si>
  <si>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</si>
  <si>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</si>
  <si>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</si>
  <si>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</si>
  <si>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</si>
  <si>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</si>
  <si>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</si>
  <si>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</si>
  <si>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</si>
  <si>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</si>
  <si>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</si>
  <si>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</si>
  <si>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</si>
  <si>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</si>
  <si>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</si>
  <si>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</si>
  <si>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</si>
  <si>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</si>
  <si>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</si>
  <si>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</si>
  <si>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</si>
  <si>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</si>
  <si>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</si>
  <si>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</si>
  <si>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</si>
  <si>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</si>
  <si>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</si>
  <si>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</si>
  <si>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</si>
  <si>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</si>
  <si>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</si>
  <si>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</si>
  <si>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</si>
  <si>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</si>
  <si>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</si>
  <si>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</si>
  <si>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</si>
  <si>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</si>
  <si>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</si>
  <si>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</si>
  <si>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</si>
  <si>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</si>
  <si>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</si>
  <si>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</si>
  <si>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</si>
  <si>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</si>
  <si>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</si>
  <si>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</si>
  <si>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</si>
  <si>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</si>
  <si>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</si>
  <si>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</si>
  <si>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</si>
  <si>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</si>
  <si>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</si>
  <si>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</si>
  <si>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</si>
  <si>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</si>
  <si>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</si>
  <si>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</si>
  <si>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</si>
  <si>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</si>
  <si>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</si>
  <si>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</si>
  <si>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</si>
  <si>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</si>
  <si>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</si>
  <si>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</si>
  <si>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</si>
  <si>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</si>
  <si>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</si>
  <si>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</si>
  <si>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</si>
  <si>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</si>
  <si>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</si>
  <si>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</si>
  <si>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</si>
  <si>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</si>
  <si>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</si>
  <si>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</si>
  <si>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</si>
  <si>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</si>
  <si>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</si>
  <si>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</si>
  <si>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</si>
  <si>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</si>
  <si>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</si>
  <si>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</si>
  <si>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</si>
  <si>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</si>
  <si>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</si>
  <si>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</si>
  <si>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</si>
  <si>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</si>
  <si>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</si>
  <si>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</si>
  <si>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</si>
  <si>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</si>
  <si>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</si>
  <si>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</si>
  <si>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</si>
  <si>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</si>
  <si>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</si>
  <si>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</si>
  <si>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</si>
  <si>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</si>
  <si>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</si>
  <si>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</si>
  <si>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</si>
  <si>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</si>
  <si>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</si>
  <si>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</si>
  <si>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</si>
  <si>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</si>
  <si>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</si>
  <si>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</si>
  <si>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</si>
  <si>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</si>
  <si>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</si>
  <si>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</si>
  <si>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</si>
  <si>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</si>
  <si>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</si>
  <si>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</si>
  <si>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</si>
  <si>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</si>
  <si>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</si>
  <si>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</si>
  <si>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</si>
  <si>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</si>
  <si>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</si>
  <si>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</si>
  <si>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</si>
  <si>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</si>
  <si>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</si>
  <si>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</si>
  <si>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</si>
  <si>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</si>
  <si>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</si>
  <si>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</si>
  <si>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</si>
  <si>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</si>
  <si>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</si>
  <si>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</si>
  <si>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</si>
  <si>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</si>
  <si>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</si>
  <si>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</si>
  <si>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</si>
  <si>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</si>
  <si>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</si>
  <si>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</si>
  <si>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</si>
  <si>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</si>
  <si>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</si>
  <si>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</si>
  <si>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</si>
  <si>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</si>
  <si>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</si>
  <si>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3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</si>
  <si>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</si>
  <si>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</si>
  <si>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</si>
  <si>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</si>
  <si>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</si>
  <si>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</si>
  <si>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</si>
  <si>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</si>
  <si>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</si>
  <si>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</si>
  <si>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</si>
  <si>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>Приложение № 4.2</t>
  </si>
  <si>
    <t xml:space="preserve">к решению  от 28 .04.2025г. №35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</si>
</sst>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35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210</v>
      </c>
      <c r="G1" s="103"/>
      <c r="H1" s="103"/>
      <c r="I1" s="103"/>
      <c r="J1" s="103"/>
      <c r="K1" s="103"/>
    </row>
    <row r="2" spans="1:11" ht="14.25" x14ac:dyDescent="0.2">
      <c r="A2" s="103" t="s">
        <v>223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222</v>
      </c>
      <c r="G5" s="103"/>
      <c r="H5" s="103"/>
      <c r="I5" s="103"/>
      <c r="J5" s="103"/>
      <c r="K5" s="103"/>
    </row>
    <row r="6" spans="1:11" ht="14.25" x14ac:dyDescent="0.2">
      <c r="A6" s="103" t="s">
        <v>212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206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207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214</v>
      </c>
      <c r="H15" s="104" t="s">
        <v>215</v>
      </c>
      <c r="I15" s="104" t="s">
        <v>166</v>
      </c>
      <c r="J15" s="104" t="s">
        <v>191</v>
      </c>
      <c r="K15" s="106" t="s">
        <v>216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208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5.5" x14ac:dyDescent="0.2">
      <c r="A18" s="15" t="s">
        <v>192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6413868.2699999996</v>
      </c>
      <c r="H18" s="73">
        <f>G18+I18</f>
        <v>6606868.2699999996</v>
      </c>
      <c r="I18" s="73">
        <f>I230</f>
        <v>193000</v>
      </c>
      <c r="J18" s="73">
        <f>J20+J130+J144+J158+J224+J123</f>
        <v>0</v>
      </c>
      <c r="K18" s="73">
        <f>K20+K130+K144+K158+K224+K123</f>
        <v>0</v>
      </c>
    </row>
    <row r="19" spans="1:11" ht="0.75" customHeight="1" x14ac:dyDescent="0.2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2736499.86</v>
      </c>
      <c r="H20" s="79">
        <f>G20+I20</f>
        <v>2899499.86</v>
      </c>
      <c r="I20" s="79">
        <f>I28+I72</f>
        <v>163000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54">
        <f>G28+I28</f>
        <v>2343322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193</v>
      </c>
      <c r="B30" s="51">
        <v>923</v>
      </c>
      <c r="C30" s="17" t="s">
        <v>7</v>
      </c>
      <c r="D30" s="18" t="s">
        <v>9</v>
      </c>
      <c r="E30" s="75" t="s">
        <v>194</v>
      </c>
      <c r="F30" s="17" t="s">
        <v>10</v>
      </c>
      <c r="G30" s="81">
        <f>G31</f>
        <v>686266</v>
      </c>
      <c r="H30" s="81">
        <f>H31</f>
        <v>686266</v>
      </c>
      <c r="I30" s="81"/>
      <c r="J30" s="81"/>
      <c r="K30" s="69"/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194</v>
      </c>
      <c r="F31" s="17" t="s">
        <v>37</v>
      </c>
      <c r="G31" s="81">
        <f>G32</f>
        <v>686266</v>
      </c>
      <c r="H31" s="81">
        <f>H32</f>
        <v>686266</v>
      </c>
      <c r="I31" s="81"/>
      <c r="J31" s="81"/>
      <c r="K31" s="69"/>
    </row>
    <row r="32" spans="1:11" ht="34.9" customHeight="1" x14ac:dyDescent="0.2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194</v>
      </c>
      <c r="F32" s="17" t="s">
        <v>105</v>
      </c>
      <c r="G32" s="69">
        <v>686266</v>
      </c>
      <c r="H32" s="81">
        <f>G32+I32</f>
        <v>686266</v>
      </c>
      <c r="I32" s="81"/>
      <c r="J32" s="81"/>
      <c r="K32" s="69"/>
    </row>
    <row r="33" spans="1:11" ht="44.25" customHeight="1" x14ac:dyDescent="0.2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1654656</v>
      </c>
      <c r="H33" s="68">
        <f>G33+I33</f>
        <v>1654656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1324528</v>
      </c>
      <c r="H34" s="68">
        <f t="shared" ref="H34:H35" si="5">G34+I34</f>
        <v>1324528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 x14ac:dyDescent="0.2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1324528</v>
      </c>
      <c r="H35" s="68">
        <f t="shared" si="5"/>
        <v>1324528</v>
      </c>
      <c r="I35" s="80"/>
      <c r="J35" s="80">
        <v>0</v>
      </c>
      <c r="K35" s="80">
        <v>0</v>
      </c>
    </row>
    <row r="36" spans="1:11" ht="1.5" hidden="1" customHeight="1" x14ac:dyDescent="0.2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 x14ac:dyDescent="0.2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234028</v>
      </c>
      <c r="H38" s="78">
        <f>H39</f>
        <v>234028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234028</v>
      </c>
      <c r="H39" s="80">
        <f>G39+I39</f>
        <v>234028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96100</v>
      </c>
      <c r="H41" s="80">
        <f t="shared" si="8"/>
        <v>96100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 x14ac:dyDescent="0.2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96100</v>
      </c>
      <c r="H42" s="80">
        <f t="shared" si="8"/>
        <v>96100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 x14ac:dyDescent="0.2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0">G49+I49</f>
        <v>4800</v>
      </c>
      <c r="I49" s="54"/>
      <c r="J49" s="54"/>
      <c r="K49" s="54"/>
    </row>
    <row r="50" spans="1:11" ht="78.75" customHeight="1" x14ac:dyDescent="0.2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0"/>
        <v>4800</v>
      </c>
      <c r="I50" s="68"/>
      <c r="J50" s="54"/>
      <c r="K50" s="54"/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0"/>
        <v>4800</v>
      </c>
      <c r="I51" s="68"/>
      <c r="J51" s="68"/>
      <c r="K51" s="68"/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0"/>
        <v>4800</v>
      </c>
      <c r="I52" s="68"/>
      <c r="J52" s="68"/>
      <c r="K52" s="68"/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 x14ac:dyDescent="0.2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 x14ac:dyDescent="0.2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 x14ac:dyDescent="0.2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25" x14ac:dyDescent="0.2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G73+G78+G86+G94+G81+G89</f>
        <v>378377.86</v>
      </c>
      <c r="H72" s="54">
        <f>G72+I72</f>
        <v>541377.86</v>
      </c>
      <c r="I72" s="54">
        <f>I73+I78+I86+I94+I81+I89</f>
        <v>163000</v>
      </c>
      <c r="J72" s="54">
        <f t="shared" ref="J72:K72" si="13">J73+J78+J86+J94</f>
        <v>0</v>
      </c>
      <c r="K72" s="54">
        <f t="shared" si="13"/>
        <v>0</v>
      </c>
    </row>
    <row r="73" spans="1:11" ht="43.5" customHeight="1" x14ac:dyDescent="0.2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4">G74</f>
        <v>10000</v>
      </c>
      <c r="H73" s="68">
        <f t="shared" si="14"/>
        <v>10000</v>
      </c>
      <c r="I73" s="68">
        <f t="shared" si="14"/>
        <v>0</v>
      </c>
      <c r="J73" s="68">
        <f t="shared" ref="J73:K74" si="15">J74</f>
        <v>0</v>
      </c>
      <c r="K73" s="68">
        <f t="shared" si="15"/>
        <v>0</v>
      </c>
    </row>
    <row r="74" spans="1:11" ht="30" customHeight="1" x14ac:dyDescent="0.2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4"/>
        <v>10000</v>
      </c>
      <c r="H74" s="68">
        <f t="shared" si="14"/>
        <v>10000</v>
      </c>
      <c r="I74" s="68">
        <f t="shared" si="14"/>
        <v>0</v>
      </c>
      <c r="J74" s="68">
        <f t="shared" si="15"/>
        <v>0</v>
      </c>
      <c r="K74" s="68">
        <f t="shared" si="15"/>
        <v>0</v>
      </c>
    </row>
    <row r="75" spans="1:11" ht="43.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10000</v>
      </c>
      <c r="H75" s="68">
        <f>G75+I75</f>
        <v>10000</v>
      </c>
      <c r="I75" s="68"/>
      <c r="J75" s="68">
        <v>0</v>
      </c>
      <c r="K75" s="68">
        <v>0</v>
      </c>
    </row>
    <row r="76" spans="1:11" ht="25.5" customHeight="1" x14ac:dyDescent="0.2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0.6" customHeight="1" x14ac:dyDescent="0.2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6">G79</f>
        <v>0</v>
      </c>
      <c r="H78" s="68">
        <f t="shared" ref="H78:H96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" hidden="1" customHeight="1" x14ac:dyDescent="0.2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195</v>
      </c>
      <c r="B81" s="61">
        <v>923</v>
      </c>
      <c r="C81" s="20" t="s">
        <v>7</v>
      </c>
      <c r="D81" s="39">
        <v>13</v>
      </c>
      <c r="E81" s="17" t="s">
        <v>196</v>
      </c>
      <c r="F81" s="17" t="s">
        <v>10</v>
      </c>
      <c r="G81" s="84">
        <f>G82</f>
        <v>253000</v>
      </c>
      <c r="H81" s="68">
        <f>H82</f>
        <v>253000</v>
      </c>
      <c r="I81" s="84">
        <f>I82+I84+I86</f>
        <v>148000</v>
      </c>
      <c r="J81" s="84"/>
      <c r="K81" s="84"/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196</v>
      </c>
      <c r="F82" s="17" t="s">
        <v>38</v>
      </c>
      <c r="G82" s="84">
        <f>G83</f>
        <v>253000</v>
      </c>
      <c r="H82" s="68">
        <f>H83</f>
        <v>253000</v>
      </c>
      <c r="I82" s="84">
        <f>I83</f>
        <v>0</v>
      </c>
      <c r="J82" s="84"/>
      <c r="K82" s="84"/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196</v>
      </c>
      <c r="F83" s="17" t="s">
        <v>39</v>
      </c>
      <c r="G83" s="82">
        <v>253000</v>
      </c>
      <c r="H83" s="68">
        <f t="shared" si="17"/>
        <v>253000</v>
      </c>
      <c r="I83" s="82">
        <v>0</v>
      </c>
      <c r="J83" s="82"/>
      <c r="K83" s="69"/>
    </row>
    <row r="84" spans="1:11" ht="17.25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196</v>
      </c>
      <c r="F84" s="17" t="s">
        <v>43</v>
      </c>
      <c r="G84" s="82"/>
      <c r="H84" s="68"/>
      <c r="I84" s="82">
        <f>I85</f>
        <v>148000</v>
      </c>
      <c r="J84" s="82"/>
      <c r="K84" s="69"/>
    </row>
    <row r="85" spans="1:11" ht="14.25" customHeight="1" x14ac:dyDescent="0.2">
      <c r="A85" s="45" t="s">
        <v>102</v>
      </c>
      <c r="B85" s="61">
        <v>923</v>
      </c>
      <c r="C85" s="20" t="s">
        <v>7</v>
      </c>
      <c r="D85" s="39">
        <v>13</v>
      </c>
      <c r="E85" s="17" t="s">
        <v>196</v>
      </c>
      <c r="F85" s="17" t="s">
        <v>103</v>
      </c>
      <c r="G85" s="82"/>
      <c r="H85" s="68"/>
      <c r="I85" s="82">
        <v>148000</v>
      </c>
      <c r="J85" s="82"/>
      <c r="K85" s="69"/>
    </row>
    <row r="86" spans="1:11" ht="14.25" x14ac:dyDescent="0.2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9">G87</f>
        <v>6000</v>
      </c>
      <c r="H86" s="68">
        <f t="shared" si="17"/>
        <v>6000</v>
      </c>
      <c r="I86" s="82"/>
      <c r="J86" s="82">
        <f t="shared" ref="J86:K87" si="20">J87</f>
        <v>0</v>
      </c>
      <c r="K86" s="82">
        <f t="shared" si="20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9"/>
        <v>6000</v>
      </c>
      <c r="H87" s="68">
        <f t="shared" si="17"/>
        <v>6000</v>
      </c>
      <c r="I87" s="82"/>
      <c r="J87" s="82">
        <f t="shared" si="20"/>
        <v>0</v>
      </c>
      <c r="K87" s="82">
        <f t="shared" si="20"/>
        <v>0</v>
      </c>
    </row>
    <row r="88" spans="1:11" ht="14.25" x14ac:dyDescent="0.2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6000</v>
      </c>
      <c r="H88" s="68">
        <f t="shared" si="17"/>
        <v>6000</v>
      </c>
      <c r="I88" s="82"/>
      <c r="J88" s="82">
        <v>0</v>
      </c>
      <c r="K88" s="69">
        <v>0</v>
      </c>
    </row>
    <row r="89" spans="1:11" ht="31.15" customHeight="1" x14ac:dyDescent="0.2">
      <c r="A89" s="45" t="s">
        <v>220</v>
      </c>
      <c r="B89" s="61"/>
      <c r="C89" s="20" t="s">
        <v>7</v>
      </c>
      <c r="D89" s="39">
        <v>13</v>
      </c>
      <c r="E89" s="17" t="s">
        <v>218</v>
      </c>
      <c r="F89" s="17" t="s">
        <v>10</v>
      </c>
      <c r="G89" s="82">
        <f>G90+G92</f>
        <v>104377.85999999999</v>
      </c>
      <c r="H89" s="68">
        <f>G89+I89</f>
        <v>104377.85999999999</v>
      </c>
      <c r="I89" s="82">
        <f>I90+I92</f>
        <v>0</v>
      </c>
      <c r="J89" s="82"/>
      <c r="K89" s="69"/>
    </row>
    <row r="90" spans="1:11" ht="28.5" x14ac:dyDescent="0.2">
      <c r="A90" s="44" t="s">
        <v>117</v>
      </c>
      <c r="B90" s="61"/>
      <c r="C90" s="20" t="s">
        <v>7</v>
      </c>
      <c r="D90" s="39">
        <v>13</v>
      </c>
      <c r="E90" s="17" t="s">
        <v>218</v>
      </c>
      <c r="F90" s="17" t="s">
        <v>38</v>
      </c>
      <c r="G90" s="82">
        <f>G91</f>
        <v>103005.93</v>
      </c>
      <c r="H90" s="68">
        <f t="shared" ref="H90:H91" si="21">G90+I90</f>
        <v>103005.93</v>
      </c>
      <c r="I90" s="82">
        <f>I91</f>
        <v>0</v>
      </c>
      <c r="J90" s="82"/>
      <c r="K90" s="69"/>
    </row>
    <row r="91" spans="1:11" ht="42" customHeight="1" x14ac:dyDescent="0.2">
      <c r="A91" s="44" t="s">
        <v>75</v>
      </c>
      <c r="B91" s="61"/>
      <c r="C91" s="20" t="s">
        <v>7</v>
      </c>
      <c r="D91" s="39">
        <v>13</v>
      </c>
      <c r="E91" s="17" t="s">
        <v>218</v>
      </c>
      <c r="F91" s="17" t="s">
        <v>39</v>
      </c>
      <c r="G91" s="82">
        <v>103005.93</v>
      </c>
      <c r="H91" s="68">
        <f t="shared" si="21"/>
        <v>103005.93</v>
      </c>
      <c r="I91" s="82">
        <v>0</v>
      </c>
      <c r="J91" s="82"/>
      <c r="K91" s="69"/>
    </row>
    <row r="92" spans="1:11" ht="32.450000000000003" customHeight="1" x14ac:dyDescent="0.2">
      <c r="A92" s="45" t="s">
        <v>42</v>
      </c>
      <c r="B92" s="61"/>
      <c r="C92" s="20" t="s">
        <v>7</v>
      </c>
      <c r="D92" s="39">
        <v>13</v>
      </c>
      <c r="E92" s="17" t="s">
        <v>218</v>
      </c>
      <c r="F92" s="17" t="s">
        <v>43</v>
      </c>
      <c r="G92" s="82">
        <f>G93</f>
        <v>1371.93</v>
      </c>
      <c r="H92" s="68">
        <f>H93</f>
        <v>1371.93</v>
      </c>
      <c r="I92" s="68">
        <f>I93</f>
        <v>0</v>
      </c>
      <c r="J92" s="82"/>
      <c r="K92" s="69"/>
    </row>
    <row r="93" spans="1:11" ht="32.450000000000003" customHeight="1" x14ac:dyDescent="0.2">
      <c r="A93" s="44" t="s">
        <v>221</v>
      </c>
      <c r="B93" s="61"/>
      <c r="C93" s="20" t="s">
        <v>7</v>
      </c>
      <c r="D93" s="39">
        <v>13</v>
      </c>
      <c r="E93" s="17" t="s">
        <v>218</v>
      </c>
      <c r="F93" s="17" t="s">
        <v>219</v>
      </c>
      <c r="G93" s="82">
        <v>1371.93</v>
      </c>
      <c r="H93" s="68">
        <f>G93+I93</f>
        <v>1371.93</v>
      </c>
      <c r="I93" s="82">
        <v>0</v>
      </c>
      <c r="J93" s="82"/>
      <c r="K93" s="69"/>
    </row>
    <row r="94" spans="1:11" ht="31.5" customHeight="1" x14ac:dyDescent="0.2">
      <c r="A94" s="88" t="s">
        <v>175</v>
      </c>
      <c r="B94" s="61">
        <v>923</v>
      </c>
      <c r="C94" s="20" t="s">
        <v>7</v>
      </c>
      <c r="D94" s="39">
        <v>13</v>
      </c>
      <c r="E94" s="17" t="s">
        <v>138</v>
      </c>
      <c r="F94" s="17" t="s">
        <v>10</v>
      </c>
      <c r="G94" s="82">
        <f t="shared" ref="G94:G95" si="22">G95</f>
        <v>5000</v>
      </c>
      <c r="H94" s="68">
        <f t="shared" si="17"/>
        <v>20000</v>
      </c>
      <c r="I94" s="82">
        <f>I95</f>
        <v>15000</v>
      </c>
      <c r="J94" s="82">
        <f t="shared" ref="J94:K95" si="23">J95</f>
        <v>0</v>
      </c>
      <c r="K94" s="82">
        <f t="shared" si="23"/>
        <v>0</v>
      </c>
    </row>
    <row r="95" spans="1:11" ht="28.5" x14ac:dyDescent="0.2">
      <c r="A95" s="44" t="s">
        <v>117</v>
      </c>
      <c r="B95" s="61">
        <v>923</v>
      </c>
      <c r="C95" s="20" t="s">
        <v>7</v>
      </c>
      <c r="D95" s="39">
        <v>13</v>
      </c>
      <c r="E95" s="17" t="s">
        <v>138</v>
      </c>
      <c r="F95" s="17" t="s">
        <v>38</v>
      </c>
      <c r="G95" s="82">
        <f t="shared" si="22"/>
        <v>5000</v>
      </c>
      <c r="H95" s="68">
        <f t="shared" si="17"/>
        <v>20000</v>
      </c>
      <c r="I95" s="82">
        <f>I96</f>
        <v>15000</v>
      </c>
      <c r="J95" s="82">
        <f t="shared" si="23"/>
        <v>0</v>
      </c>
      <c r="K95" s="82">
        <f t="shared" si="23"/>
        <v>0</v>
      </c>
    </row>
    <row r="96" spans="1:11" ht="26.25" customHeight="1" x14ac:dyDescent="0.2">
      <c r="A96" s="44" t="s">
        <v>75</v>
      </c>
      <c r="B96" s="61">
        <v>923</v>
      </c>
      <c r="C96" s="20" t="s">
        <v>7</v>
      </c>
      <c r="D96" s="39">
        <v>13</v>
      </c>
      <c r="E96" s="17" t="s">
        <v>138</v>
      </c>
      <c r="F96" s="17" t="s">
        <v>39</v>
      </c>
      <c r="G96" s="84">
        <v>5000</v>
      </c>
      <c r="H96" s="68">
        <f t="shared" si="17"/>
        <v>20000</v>
      </c>
      <c r="I96" s="84">
        <v>15000</v>
      </c>
      <c r="J96" s="84">
        <v>0</v>
      </c>
      <c r="K96" s="84">
        <v>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120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4.25" hidden="1" x14ac:dyDescent="0.2">
      <c r="A98" s="45" t="s">
        <v>87</v>
      </c>
      <c r="B98" s="61">
        <v>921</v>
      </c>
      <c r="C98" s="20" t="s">
        <v>7</v>
      </c>
      <c r="D98" s="39">
        <v>13</v>
      </c>
      <c r="E98" s="17" t="s">
        <v>121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8.5" hidden="1" x14ac:dyDescent="0.2">
      <c r="A99" s="45" t="s">
        <v>122</v>
      </c>
      <c r="B99" s="61">
        <v>921</v>
      </c>
      <c r="C99" s="20" t="s">
        <v>7</v>
      </c>
      <c r="D99" s="39">
        <v>13</v>
      </c>
      <c r="E99" s="17" t="s">
        <v>123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8.5" hidden="1" x14ac:dyDescent="0.2">
      <c r="A100" s="44" t="s">
        <v>117</v>
      </c>
      <c r="B100" s="61">
        <v>921</v>
      </c>
      <c r="C100" s="20" t="s">
        <v>7</v>
      </c>
      <c r="D100" s="39">
        <v>13</v>
      </c>
      <c r="E100" s="17" t="s">
        <v>123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2.75" hidden="1" x14ac:dyDescent="0.2">
      <c r="A101" s="44" t="s">
        <v>101</v>
      </c>
      <c r="B101" s="61">
        <v>921</v>
      </c>
      <c r="C101" s="20" t="s">
        <v>7</v>
      </c>
      <c r="D101" s="39">
        <v>13</v>
      </c>
      <c r="E101" s="17" t="s">
        <v>123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2.75" hidden="1" x14ac:dyDescent="0.2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123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 x14ac:dyDescent="0.2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5.5" hidden="1" x14ac:dyDescent="0.2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4.25" hidden="1" x14ac:dyDescent="0.2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 x14ac:dyDescent="0.2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8.5" hidden="1" x14ac:dyDescent="0.2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8.5" hidden="1" x14ac:dyDescent="0.2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 x14ac:dyDescent="0.2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 x14ac:dyDescent="0.2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 x14ac:dyDescent="0.2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 x14ac:dyDescent="0.2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 x14ac:dyDescent="0.2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 x14ac:dyDescent="0.2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 x14ac:dyDescent="0.2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 x14ac:dyDescent="0.2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 x14ac:dyDescent="0.2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 x14ac:dyDescent="0.2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 x14ac:dyDescent="0.2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 x14ac:dyDescent="0.2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 x14ac:dyDescent="0.2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 x14ac:dyDescent="0.2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 x14ac:dyDescent="0.25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4">G124</f>
        <v>163046</v>
      </c>
      <c r="H123" s="54">
        <f t="shared" si="24"/>
        <v>163046</v>
      </c>
      <c r="I123" s="54">
        <f t="shared" si="24"/>
        <v>0</v>
      </c>
      <c r="J123" s="54">
        <f t="shared" ref="J123:K126" si="25">J124</f>
        <v>0</v>
      </c>
      <c r="K123" s="54">
        <f t="shared" si="25"/>
        <v>0</v>
      </c>
    </row>
    <row r="124" spans="1:11" ht="19.5" customHeight="1" x14ac:dyDescent="0.2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4"/>
        <v>163046</v>
      </c>
      <c r="H124" s="68">
        <f t="shared" si="24"/>
        <v>163046</v>
      </c>
      <c r="I124" s="68">
        <f t="shared" si="24"/>
        <v>0</v>
      </c>
      <c r="J124" s="68">
        <f t="shared" si="25"/>
        <v>0</v>
      </c>
      <c r="K124" s="68">
        <f t="shared" si="25"/>
        <v>0</v>
      </c>
    </row>
    <row r="125" spans="1:11" ht="45.75" customHeight="1" x14ac:dyDescent="0.2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185</v>
      </c>
      <c r="F125" s="20" t="s">
        <v>10</v>
      </c>
      <c r="G125" s="68">
        <f>G126+G128</f>
        <v>163046</v>
      </c>
      <c r="H125" s="68">
        <f>H126+H128</f>
        <v>163046</v>
      </c>
      <c r="I125" s="68">
        <f t="shared" si="24"/>
        <v>0</v>
      </c>
      <c r="J125" s="68">
        <f t="shared" si="25"/>
        <v>0</v>
      </c>
      <c r="K125" s="68">
        <f t="shared" si="25"/>
        <v>0</v>
      </c>
    </row>
    <row r="126" spans="1:11" ht="76.5" customHeight="1" x14ac:dyDescent="0.2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185</v>
      </c>
      <c r="F126" s="17" t="s">
        <v>37</v>
      </c>
      <c r="G126" s="82">
        <f t="shared" si="24"/>
        <v>145241</v>
      </c>
      <c r="H126" s="82">
        <f t="shared" si="24"/>
        <v>145241</v>
      </c>
      <c r="I126" s="82">
        <f t="shared" si="24"/>
        <v>0</v>
      </c>
      <c r="J126" s="82">
        <f t="shared" si="25"/>
        <v>0</v>
      </c>
      <c r="K126" s="82">
        <f t="shared" si="25"/>
        <v>0</v>
      </c>
    </row>
    <row r="127" spans="1:11" ht="29.25" customHeight="1" x14ac:dyDescent="0.2">
      <c r="A127" s="44" t="s">
        <v>106</v>
      </c>
      <c r="B127" s="61">
        <v>923</v>
      </c>
      <c r="C127" s="17" t="s">
        <v>8</v>
      </c>
      <c r="D127" s="17" t="s">
        <v>12</v>
      </c>
      <c r="E127" s="75" t="s">
        <v>185</v>
      </c>
      <c r="F127" s="17" t="s">
        <v>105</v>
      </c>
      <c r="G127" s="69">
        <v>145241</v>
      </c>
      <c r="H127" s="82">
        <f>G127+I127</f>
        <v>145241</v>
      </c>
      <c r="I127" s="82"/>
      <c r="J127" s="83">
        <v>0</v>
      </c>
      <c r="K127" s="83">
        <v>0</v>
      </c>
    </row>
    <row r="128" spans="1:11" ht="29.25" customHeight="1" x14ac:dyDescent="0.2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185</v>
      </c>
      <c r="F128" s="17" t="s">
        <v>38</v>
      </c>
      <c r="G128" s="82">
        <f>G129</f>
        <v>17805</v>
      </c>
      <c r="H128" s="82">
        <f>H129</f>
        <v>17805</v>
      </c>
      <c r="I128" s="82"/>
      <c r="J128" s="83"/>
      <c r="K128" s="83"/>
    </row>
    <row r="129" spans="1:11" ht="29.25" customHeight="1" x14ac:dyDescent="0.2">
      <c r="A129" s="100" t="s">
        <v>197</v>
      </c>
      <c r="B129" s="61">
        <v>923</v>
      </c>
      <c r="C129" s="17" t="s">
        <v>8</v>
      </c>
      <c r="D129" s="17" t="s">
        <v>12</v>
      </c>
      <c r="E129" s="75" t="s">
        <v>185</v>
      </c>
      <c r="F129" s="17" t="s">
        <v>39</v>
      </c>
      <c r="G129" s="69">
        <v>17805</v>
      </c>
      <c r="H129" s="82">
        <f>G129+I129</f>
        <v>17805</v>
      </c>
      <c r="I129" s="82"/>
      <c r="J129" s="83"/>
      <c r="K129" s="83"/>
    </row>
    <row r="130" spans="1:11" ht="36.75" customHeight="1" x14ac:dyDescent="0.25">
      <c r="A130" s="47" t="s">
        <v>190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54">
        <f t="shared" ref="H130:H131" si="26">G130+I130</f>
        <v>1990100</v>
      </c>
      <c r="I130" s="54">
        <f>I132</f>
        <v>0</v>
      </c>
      <c r="J130" s="54">
        <f t="shared" ref="J130:K141" si="27">J131</f>
        <v>0</v>
      </c>
      <c r="K130" s="54">
        <f t="shared" si="27"/>
        <v>0</v>
      </c>
    </row>
    <row r="131" spans="1:11" ht="23.25" hidden="1" customHeight="1" x14ac:dyDescent="0.2">
      <c r="A131" s="90" t="s">
        <v>159</v>
      </c>
      <c r="B131" s="70">
        <v>909</v>
      </c>
      <c r="C131" s="64" t="s">
        <v>12</v>
      </c>
      <c r="D131" s="64" t="s">
        <v>94</v>
      </c>
      <c r="E131" s="64" t="s">
        <v>99</v>
      </c>
      <c r="F131" s="64" t="s">
        <v>10</v>
      </c>
      <c r="G131" s="68">
        <f>G140</f>
        <v>2000</v>
      </c>
      <c r="H131" s="82">
        <f t="shared" si="26"/>
        <v>2000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 x14ac:dyDescent="0.2">
      <c r="A132" s="44" t="s">
        <v>189</v>
      </c>
      <c r="B132" s="70">
        <v>923</v>
      </c>
      <c r="C132" s="65" t="s">
        <v>12</v>
      </c>
      <c r="D132" s="65" t="s">
        <v>94</v>
      </c>
      <c r="E132" s="65" t="s">
        <v>99</v>
      </c>
      <c r="F132" s="65" t="s">
        <v>10</v>
      </c>
      <c r="G132" s="68">
        <f>G133+G140</f>
        <v>1990100</v>
      </c>
      <c r="H132" s="82">
        <f>G132+I132</f>
        <v>1990100</v>
      </c>
      <c r="I132" s="68">
        <f>I133</f>
        <v>0</v>
      </c>
      <c r="J132" s="68"/>
      <c r="K132" s="68"/>
    </row>
    <row r="133" spans="1:11" ht="64.900000000000006" customHeight="1" x14ac:dyDescent="0.2">
      <c r="A133" s="99" t="s">
        <v>198</v>
      </c>
      <c r="B133" s="70">
        <v>923</v>
      </c>
      <c r="C133" s="65" t="s">
        <v>12</v>
      </c>
      <c r="D133" s="65" t="s">
        <v>94</v>
      </c>
      <c r="E133" s="64" t="s">
        <v>200</v>
      </c>
      <c r="F133" s="65" t="s">
        <v>10</v>
      </c>
      <c r="G133" s="68">
        <f>G134+G136+G138</f>
        <v>1988100</v>
      </c>
      <c r="H133" s="82">
        <f>G133+I133</f>
        <v>1988100</v>
      </c>
      <c r="I133" s="68">
        <f>I134+I136+I138+I142</f>
        <v>0</v>
      </c>
      <c r="J133" s="68"/>
      <c r="K133" s="68"/>
    </row>
    <row r="134" spans="1:11" ht="68.45" customHeight="1" x14ac:dyDescent="0.2">
      <c r="A134" s="44" t="s">
        <v>73</v>
      </c>
      <c r="B134" s="70">
        <v>923</v>
      </c>
      <c r="C134" s="65" t="s">
        <v>12</v>
      </c>
      <c r="D134" s="65" t="s">
        <v>94</v>
      </c>
      <c r="E134" s="64" t="s">
        <v>200</v>
      </c>
      <c r="F134" s="65" t="s">
        <v>37</v>
      </c>
      <c r="G134" s="68">
        <f>G135</f>
        <v>1899600</v>
      </c>
      <c r="H134" s="82">
        <f>G134+I134</f>
        <v>1899600</v>
      </c>
      <c r="I134" s="68">
        <f>I135</f>
        <v>0</v>
      </c>
      <c r="J134" s="68"/>
      <c r="K134" s="68"/>
    </row>
    <row r="135" spans="1:11" ht="30.6" customHeight="1" x14ac:dyDescent="0.2">
      <c r="A135" s="100" t="s">
        <v>199</v>
      </c>
      <c r="B135" s="70">
        <v>923</v>
      </c>
      <c r="C135" s="65" t="s">
        <v>12</v>
      </c>
      <c r="D135" s="65" t="s">
        <v>94</v>
      </c>
      <c r="E135" s="64" t="s">
        <v>200</v>
      </c>
      <c r="F135" s="65" t="s">
        <v>201</v>
      </c>
      <c r="G135" s="69">
        <v>1899600</v>
      </c>
      <c r="H135" s="82">
        <f>G135+I135</f>
        <v>1899600</v>
      </c>
      <c r="I135" s="68">
        <v>0</v>
      </c>
      <c r="J135" s="68"/>
      <c r="K135" s="68"/>
    </row>
    <row r="136" spans="1:11" ht="30" customHeight="1" x14ac:dyDescent="0.2">
      <c r="A136" s="44" t="s">
        <v>74</v>
      </c>
      <c r="B136" s="70">
        <v>923</v>
      </c>
      <c r="C136" s="65" t="s">
        <v>12</v>
      </c>
      <c r="D136" s="65" t="s">
        <v>94</v>
      </c>
      <c r="E136" s="64" t="s">
        <v>200</v>
      </c>
      <c r="F136" s="65" t="s">
        <v>38</v>
      </c>
      <c r="G136" s="68">
        <f>G137</f>
        <v>80000</v>
      </c>
      <c r="H136" s="82">
        <f>H137</f>
        <v>80000</v>
      </c>
      <c r="I136" s="68">
        <f>I137</f>
        <v>0</v>
      </c>
      <c r="J136" s="68"/>
      <c r="K136" s="68"/>
    </row>
    <row r="137" spans="1:11" ht="30" customHeight="1" x14ac:dyDescent="0.2">
      <c r="A137" s="100" t="s">
        <v>197</v>
      </c>
      <c r="B137" s="70">
        <v>923</v>
      </c>
      <c r="C137" s="65" t="s">
        <v>12</v>
      </c>
      <c r="D137" s="65" t="s">
        <v>94</v>
      </c>
      <c r="E137" s="64" t="s">
        <v>200</v>
      </c>
      <c r="F137" s="65" t="s">
        <v>39</v>
      </c>
      <c r="G137" s="69">
        <v>80000</v>
      </c>
      <c r="H137" s="82">
        <f>G137+I137</f>
        <v>80000</v>
      </c>
      <c r="I137" s="68">
        <v>0</v>
      </c>
      <c r="J137" s="68"/>
      <c r="K137" s="68"/>
    </row>
    <row r="138" spans="1:11" ht="23.25" customHeight="1" x14ac:dyDescent="0.2">
      <c r="A138" s="45" t="s">
        <v>42</v>
      </c>
      <c r="B138" s="70">
        <v>923</v>
      </c>
      <c r="C138" s="65" t="s">
        <v>12</v>
      </c>
      <c r="D138" s="65" t="s">
        <v>94</v>
      </c>
      <c r="E138" s="64" t="s">
        <v>200</v>
      </c>
      <c r="F138" s="65" t="s">
        <v>43</v>
      </c>
      <c r="G138" s="68">
        <f>G139</f>
        <v>8500</v>
      </c>
      <c r="H138" s="82">
        <f>G138+I138</f>
        <v>8500</v>
      </c>
      <c r="I138" s="68">
        <f>I139</f>
        <v>0</v>
      </c>
      <c r="J138" s="68"/>
      <c r="K138" s="68"/>
    </row>
    <row r="139" spans="1:11" ht="23.25" customHeight="1" x14ac:dyDescent="0.2">
      <c r="A139" s="45" t="s">
        <v>202</v>
      </c>
      <c r="B139" s="70">
        <v>923</v>
      </c>
      <c r="C139" s="65" t="s">
        <v>12</v>
      </c>
      <c r="D139" s="65" t="s">
        <v>94</v>
      </c>
      <c r="E139" s="64" t="s">
        <v>200</v>
      </c>
      <c r="F139" s="65" t="s">
        <v>103</v>
      </c>
      <c r="G139" s="68">
        <v>8500</v>
      </c>
      <c r="H139" s="82">
        <f>G139+I139</f>
        <v>8500</v>
      </c>
      <c r="I139" s="68">
        <v>0</v>
      </c>
      <c r="J139" s="68"/>
      <c r="K139" s="68"/>
    </row>
    <row r="140" spans="1:11" ht="22.9" hidden="1" customHeight="1" x14ac:dyDescent="0.2">
      <c r="A140" s="44" t="s">
        <v>203</v>
      </c>
      <c r="B140" s="70">
        <v>923</v>
      </c>
      <c r="C140" s="64" t="s">
        <v>12</v>
      </c>
      <c r="D140" s="64" t="s">
        <v>94</v>
      </c>
      <c r="E140" s="65" t="s">
        <v>141</v>
      </c>
      <c r="F140" s="64" t="s">
        <v>10</v>
      </c>
      <c r="G140" s="68">
        <f t="shared" ref="G140:I141" si="28">G141</f>
        <v>2000</v>
      </c>
      <c r="H140" s="82">
        <f t="shared" ref="H140:H142" si="29">G140+I140</f>
        <v>2000</v>
      </c>
      <c r="I140" s="68">
        <f t="shared" si="28"/>
        <v>0</v>
      </c>
      <c r="J140" s="68">
        <f t="shared" si="27"/>
        <v>0</v>
      </c>
      <c r="K140" s="68">
        <f t="shared" si="27"/>
        <v>0</v>
      </c>
    </row>
    <row r="141" spans="1:11" ht="34.9" customHeight="1" x14ac:dyDescent="0.2">
      <c r="A141" s="44" t="s">
        <v>220</v>
      </c>
      <c r="B141" s="61">
        <v>923</v>
      </c>
      <c r="C141" s="20" t="s">
        <v>12</v>
      </c>
      <c r="D141" s="20" t="s">
        <v>94</v>
      </c>
      <c r="E141" s="65" t="s">
        <v>218</v>
      </c>
      <c r="F141" s="65" t="s">
        <v>10</v>
      </c>
      <c r="G141" s="68">
        <f t="shared" si="28"/>
        <v>2000</v>
      </c>
      <c r="H141" s="82">
        <f t="shared" si="29"/>
        <v>2000</v>
      </c>
      <c r="I141" s="68">
        <f t="shared" si="28"/>
        <v>0</v>
      </c>
      <c r="J141" s="68">
        <f t="shared" si="27"/>
        <v>0</v>
      </c>
      <c r="K141" s="68">
        <f t="shared" si="27"/>
        <v>0</v>
      </c>
    </row>
    <row r="142" spans="1:11" ht="35.450000000000003" customHeight="1" x14ac:dyDescent="0.2">
      <c r="A142" s="45" t="s">
        <v>42</v>
      </c>
      <c r="B142" s="61">
        <v>923</v>
      </c>
      <c r="C142" s="20" t="s">
        <v>12</v>
      </c>
      <c r="D142" s="20" t="s">
        <v>94</v>
      </c>
      <c r="E142" s="65" t="s">
        <v>218</v>
      </c>
      <c r="F142" s="65" t="s">
        <v>43</v>
      </c>
      <c r="G142" s="68">
        <f>G143</f>
        <v>2000</v>
      </c>
      <c r="H142" s="82">
        <f t="shared" si="29"/>
        <v>2000</v>
      </c>
      <c r="I142" s="68">
        <f>I143</f>
        <v>0</v>
      </c>
      <c r="J142" s="78">
        <v>0</v>
      </c>
      <c r="K142" s="68">
        <v>0</v>
      </c>
    </row>
    <row r="143" spans="1:11" ht="24" customHeight="1" x14ac:dyDescent="0.2">
      <c r="A143" s="44" t="s">
        <v>221</v>
      </c>
      <c r="B143" s="61">
        <v>921</v>
      </c>
      <c r="C143" s="20" t="s">
        <v>12</v>
      </c>
      <c r="D143" s="20" t="s">
        <v>94</v>
      </c>
      <c r="E143" s="65" t="s">
        <v>218</v>
      </c>
      <c r="F143" s="65" t="s">
        <v>219</v>
      </c>
      <c r="G143" s="68">
        <v>2000</v>
      </c>
      <c r="H143" s="78">
        <f>G143+I143</f>
        <v>2000</v>
      </c>
      <c r="I143" s="68">
        <v>0</v>
      </c>
      <c r="J143" s="20"/>
      <c r="K143" s="68">
        <v>0</v>
      </c>
    </row>
    <row r="144" spans="1:11" ht="18.75" customHeight="1" x14ac:dyDescent="0.25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99</v>
      </c>
      <c r="F144" s="22" t="s">
        <v>10</v>
      </c>
      <c r="G144" s="54">
        <f>G149+G145+G154</f>
        <v>1076922.4100000001</v>
      </c>
      <c r="H144" s="54">
        <f>G144+I144</f>
        <v>1076922.4100000001</v>
      </c>
      <c r="I144" s="54">
        <f>I149+I145+I155</f>
        <v>0</v>
      </c>
      <c r="J144" s="54" t="str">
        <f>J149</f>
        <v>0,00</v>
      </c>
      <c r="K144" s="54">
        <f>K149</f>
        <v>0</v>
      </c>
    </row>
    <row r="145" spans="1:11" ht="18.75" customHeight="1" x14ac:dyDescent="0.25">
      <c r="A145" s="47" t="s">
        <v>172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6000</v>
      </c>
      <c r="H145" s="68">
        <f t="shared" ref="H145:H152" si="30">G145+I145</f>
        <v>6000</v>
      </c>
      <c r="I145" s="54">
        <f t="shared" ref="I145:K147" si="31">I146</f>
        <v>0</v>
      </c>
      <c r="J145" s="54">
        <f t="shared" si="31"/>
        <v>0</v>
      </c>
      <c r="K145" s="54">
        <f t="shared" si="31"/>
        <v>0</v>
      </c>
    </row>
    <row r="146" spans="1:11" ht="46.5" customHeight="1" x14ac:dyDescent="0.2">
      <c r="A146" s="90" t="s">
        <v>173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6000</v>
      </c>
      <c r="H146" s="68">
        <f t="shared" si="30"/>
        <v>6000</v>
      </c>
      <c r="I146" s="68">
        <f t="shared" si="31"/>
        <v>0</v>
      </c>
      <c r="J146" s="54">
        <f t="shared" si="31"/>
        <v>0</v>
      </c>
      <c r="K146" s="54">
        <f t="shared" si="31"/>
        <v>0</v>
      </c>
    </row>
    <row r="147" spans="1:11" ht="31.5" customHeight="1" x14ac:dyDescent="0.2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6000</v>
      </c>
      <c r="H147" s="68">
        <f t="shared" si="30"/>
        <v>6000</v>
      </c>
      <c r="I147" s="68">
        <f t="shared" si="31"/>
        <v>0</v>
      </c>
      <c r="J147" s="54">
        <f t="shared" si="31"/>
        <v>0</v>
      </c>
      <c r="K147" s="54">
        <f t="shared" si="31"/>
        <v>0</v>
      </c>
    </row>
    <row r="148" spans="1:11" ht="48" customHeight="1" x14ac:dyDescent="0.2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6000</v>
      </c>
      <c r="H148" s="68">
        <f t="shared" si="30"/>
        <v>6000</v>
      </c>
      <c r="I148" s="68">
        <v>0</v>
      </c>
      <c r="J148" s="68">
        <v>0</v>
      </c>
      <c r="K148" s="68">
        <v>0</v>
      </c>
    </row>
    <row r="149" spans="1:11" ht="21.75" customHeight="1" x14ac:dyDescent="0.25">
      <c r="A149" s="63" t="s">
        <v>129</v>
      </c>
      <c r="B149" s="10">
        <v>923</v>
      </c>
      <c r="C149" s="22" t="s">
        <v>9</v>
      </c>
      <c r="D149" s="22" t="s">
        <v>51</v>
      </c>
      <c r="E149" s="23" t="s">
        <v>99</v>
      </c>
      <c r="F149" s="22" t="s">
        <v>10</v>
      </c>
      <c r="G149" s="54">
        <f>G150</f>
        <v>1019944.41</v>
      </c>
      <c r="H149" s="54">
        <f t="shared" si="30"/>
        <v>1019944.41</v>
      </c>
      <c r="I149" s="54">
        <f>I150</f>
        <v>0</v>
      </c>
      <c r="J149" s="54" t="str">
        <f t="shared" ref="J149:K151" si="32">J150</f>
        <v>0,00</v>
      </c>
      <c r="K149" s="54">
        <f t="shared" si="32"/>
        <v>0</v>
      </c>
    </row>
    <row r="150" spans="1:11" ht="228.75" customHeight="1" x14ac:dyDescent="0.2">
      <c r="A150" s="90" t="s">
        <v>162</v>
      </c>
      <c r="B150" s="61">
        <v>923</v>
      </c>
      <c r="C150" s="65" t="s">
        <v>9</v>
      </c>
      <c r="D150" s="65" t="s">
        <v>51</v>
      </c>
      <c r="E150" s="65" t="s">
        <v>217</v>
      </c>
      <c r="F150" s="65" t="s">
        <v>10</v>
      </c>
      <c r="G150" s="78">
        <f>G151</f>
        <v>1019944.41</v>
      </c>
      <c r="H150" s="68">
        <f t="shared" si="30"/>
        <v>1019944.41</v>
      </c>
      <c r="I150" s="78">
        <f>I151</f>
        <v>0</v>
      </c>
      <c r="J150" s="78" t="str">
        <f t="shared" si="32"/>
        <v>0,00</v>
      </c>
      <c r="K150" s="78">
        <f t="shared" si="32"/>
        <v>0</v>
      </c>
    </row>
    <row r="151" spans="1:11" ht="29.25" customHeight="1" x14ac:dyDescent="0.2">
      <c r="A151" s="44" t="s">
        <v>117</v>
      </c>
      <c r="B151" s="61">
        <v>923</v>
      </c>
      <c r="C151" s="65" t="s">
        <v>9</v>
      </c>
      <c r="D151" s="65" t="s">
        <v>51</v>
      </c>
      <c r="E151" s="65" t="s">
        <v>217</v>
      </c>
      <c r="F151" s="20" t="s">
        <v>38</v>
      </c>
      <c r="G151" s="78">
        <f>G152</f>
        <v>1019944.41</v>
      </c>
      <c r="H151" s="68">
        <f t="shared" si="30"/>
        <v>1019944.41</v>
      </c>
      <c r="I151" s="78">
        <f>I152</f>
        <v>0</v>
      </c>
      <c r="J151" s="78" t="str">
        <f t="shared" si="32"/>
        <v>0,00</v>
      </c>
      <c r="K151" s="78">
        <f t="shared" si="32"/>
        <v>0</v>
      </c>
    </row>
    <row r="152" spans="1:11" ht="30" customHeight="1" x14ac:dyDescent="0.2">
      <c r="A152" s="44" t="s">
        <v>101</v>
      </c>
      <c r="B152" s="61">
        <v>923</v>
      </c>
      <c r="C152" s="65" t="s">
        <v>9</v>
      </c>
      <c r="D152" s="65" t="s">
        <v>51</v>
      </c>
      <c r="E152" s="65" t="s">
        <v>217</v>
      </c>
      <c r="F152" s="20" t="s">
        <v>39</v>
      </c>
      <c r="G152" s="102">
        <v>1019944.41</v>
      </c>
      <c r="H152" s="68">
        <f t="shared" si="30"/>
        <v>1019944.41</v>
      </c>
      <c r="I152" s="84">
        <v>0</v>
      </c>
      <c r="J152" s="78" t="s">
        <v>142</v>
      </c>
      <c r="K152" s="68">
        <v>0</v>
      </c>
    </row>
    <row r="153" spans="1:11" ht="29.25" hidden="1" customHeight="1" x14ac:dyDescent="0.2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111</v>
      </c>
      <c r="F153" s="20" t="s">
        <v>84</v>
      </c>
      <c r="G153" s="20"/>
      <c r="H153" s="54">
        <f t="shared" ref="H153:H157" si="33">G153+I153</f>
        <v>0</v>
      </c>
      <c r="I153" s="20"/>
      <c r="J153" s="20"/>
      <c r="K153" s="68">
        <v>294798</v>
      </c>
    </row>
    <row r="154" spans="1:11" ht="34.15" customHeight="1" x14ac:dyDescent="0.25">
      <c r="A154" s="63" t="s">
        <v>108</v>
      </c>
      <c r="B154" s="10">
        <v>923</v>
      </c>
      <c r="C154" s="22" t="s">
        <v>9</v>
      </c>
      <c r="D154" s="22" t="s">
        <v>109</v>
      </c>
      <c r="E154" s="23" t="s">
        <v>99</v>
      </c>
      <c r="F154" s="22" t="s">
        <v>10</v>
      </c>
      <c r="G154" s="54">
        <f t="shared" ref="G154:I156" si="34">G155</f>
        <v>50978</v>
      </c>
      <c r="H154" s="54">
        <f t="shared" si="34"/>
        <v>50978</v>
      </c>
      <c r="I154" s="54" t="str">
        <f t="shared" si="34"/>
        <v>0</v>
      </c>
      <c r="J154" s="22"/>
      <c r="K154" s="54">
        <v>0</v>
      </c>
    </row>
    <row r="155" spans="1:11" ht="33" customHeight="1" x14ac:dyDescent="0.2">
      <c r="A155" s="44" t="s">
        <v>110</v>
      </c>
      <c r="B155" s="61">
        <v>923</v>
      </c>
      <c r="C155" s="65" t="s">
        <v>9</v>
      </c>
      <c r="D155" s="65" t="s">
        <v>109</v>
      </c>
      <c r="E155" s="75" t="s">
        <v>143</v>
      </c>
      <c r="F155" s="65" t="s">
        <v>10</v>
      </c>
      <c r="G155" s="68">
        <f t="shared" si="34"/>
        <v>50978</v>
      </c>
      <c r="H155" s="68">
        <f t="shared" si="34"/>
        <v>50978</v>
      </c>
      <c r="I155" s="68" t="str">
        <f t="shared" si="34"/>
        <v>0</v>
      </c>
      <c r="J155" s="64"/>
      <c r="K155" s="68">
        <v>0</v>
      </c>
    </row>
    <row r="156" spans="1:11" ht="30" customHeight="1" x14ac:dyDescent="0.2">
      <c r="A156" s="44" t="s">
        <v>117</v>
      </c>
      <c r="B156" s="61">
        <v>923</v>
      </c>
      <c r="C156" s="65" t="s">
        <v>9</v>
      </c>
      <c r="D156" s="65" t="s">
        <v>109</v>
      </c>
      <c r="E156" s="75" t="s">
        <v>143</v>
      </c>
      <c r="F156" s="20" t="s">
        <v>38</v>
      </c>
      <c r="G156" s="68">
        <f t="shared" si="34"/>
        <v>50978</v>
      </c>
      <c r="H156" s="68">
        <f t="shared" si="34"/>
        <v>50978</v>
      </c>
      <c r="I156" s="68" t="str">
        <f t="shared" si="34"/>
        <v>0</v>
      </c>
      <c r="J156" s="64"/>
      <c r="K156" s="68">
        <v>0</v>
      </c>
    </row>
    <row r="157" spans="1:11" ht="25.15" customHeight="1" x14ac:dyDescent="0.2">
      <c r="A157" s="44" t="s">
        <v>101</v>
      </c>
      <c r="B157" s="61">
        <v>923</v>
      </c>
      <c r="C157" s="65" t="s">
        <v>9</v>
      </c>
      <c r="D157" s="65" t="s">
        <v>109</v>
      </c>
      <c r="E157" s="75" t="s">
        <v>143</v>
      </c>
      <c r="F157" s="65" t="s">
        <v>39</v>
      </c>
      <c r="G157" s="69">
        <v>50978</v>
      </c>
      <c r="H157" s="68">
        <f t="shared" si="33"/>
        <v>50978</v>
      </c>
      <c r="I157" s="65" t="s">
        <v>174</v>
      </c>
      <c r="J157" s="65" t="s">
        <v>174</v>
      </c>
      <c r="K157" s="68">
        <v>0</v>
      </c>
    </row>
    <row r="158" spans="1:11" ht="20.25" customHeight="1" x14ac:dyDescent="0.2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99</v>
      </c>
      <c r="F158" s="23" t="s">
        <v>10</v>
      </c>
      <c r="G158" s="77">
        <f>G170+G188+G184</f>
        <v>197300</v>
      </c>
      <c r="H158" s="77">
        <f>G158+I158</f>
        <v>227300</v>
      </c>
      <c r="I158" s="77">
        <f>I170+I184+I188</f>
        <v>30000</v>
      </c>
      <c r="J158" s="77">
        <f>J170+J188</f>
        <v>0</v>
      </c>
      <c r="K158" s="77">
        <f>K170+K188</f>
        <v>0</v>
      </c>
    </row>
    <row r="159" spans="1:11" ht="21" hidden="1" customHeight="1" x14ac:dyDescent="0.2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5">G159+I159</f>
        <v>0</v>
      </c>
      <c r="I159" s="77"/>
      <c r="J159" s="77"/>
      <c r="K159" s="40"/>
    </row>
    <row r="160" spans="1:11" ht="45" hidden="1" customHeight="1" x14ac:dyDescent="0.2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5"/>
        <v>0</v>
      </c>
      <c r="I160" s="85"/>
      <c r="J160" s="85"/>
      <c r="K160" s="69"/>
    </row>
    <row r="161" spans="1:11" ht="35.25" hidden="1" customHeight="1" x14ac:dyDescent="0.2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5"/>
        <v>0</v>
      </c>
      <c r="I161" s="85"/>
      <c r="J161" s="85"/>
      <c r="K161" s="69"/>
    </row>
    <row r="162" spans="1:11" ht="32.25" hidden="1" customHeight="1" x14ac:dyDescent="0.2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5"/>
        <v>0</v>
      </c>
      <c r="I162" s="85"/>
      <c r="J162" s="85"/>
      <c r="K162" s="69"/>
    </row>
    <row r="163" spans="1:11" ht="24.75" hidden="1" customHeight="1" x14ac:dyDescent="0.2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5"/>
        <v>0</v>
      </c>
      <c r="I163" s="85"/>
      <c r="J163" s="85"/>
      <c r="K163" s="69"/>
    </row>
    <row r="164" spans="1:11" ht="25.5" hidden="1" customHeight="1" x14ac:dyDescent="0.2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5"/>
        <v>0</v>
      </c>
      <c r="I164" s="85"/>
      <c r="J164" s="85"/>
      <c r="K164" s="69"/>
    </row>
    <row r="165" spans="1:11" ht="0.75" hidden="1" customHeight="1" x14ac:dyDescent="0.2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5"/>
        <v>0</v>
      </c>
      <c r="I165" s="77"/>
      <c r="J165" s="77"/>
      <c r="K165" s="40"/>
    </row>
    <row r="166" spans="1:11" ht="35.25" hidden="1" customHeight="1" x14ac:dyDescent="0.2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5"/>
        <v>0</v>
      </c>
      <c r="I166" s="81"/>
      <c r="J166" s="81"/>
      <c r="K166" s="69"/>
    </row>
    <row r="167" spans="1:11" ht="30.75" hidden="1" customHeight="1" x14ac:dyDescent="0.2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5"/>
        <v>0</v>
      </c>
      <c r="I167" s="82"/>
      <c r="J167" s="82"/>
      <c r="K167" s="69"/>
    </row>
    <row r="168" spans="1:11" ht="33.75" hidden="1" customHeight="1" x14ac:dyDescent="0.2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5"/>
        <v>0</v>
      </c>
      <c r="I168" s="82"/>
      <c r="J168" s="82"/>
      <c r="K168" s="69"/>
    </row>
    <row r="169" spans="1:11" ht="39.75" hidden="1" customHeight="1" x14ac:dyDescent="0.2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5"/>
        <v>0</v>
      </c>
      <c r="I169" s="82"/>
      <c r="J169" s="82"/>
      <c r="K169" s="69"/>
    </row>
    <row r="170" spans="1:11" ht="18" customHeight="1" x14ac:dyDescent="0.2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99</v>
      </c>
      <c r="F170" s="64" t="s">
        <v>10</v>
      </c>
      <c r="G170" s="68">
        <f>G171</f>
        <v>300</v>
      </c>
      <c r="H170" s="96">
        <f t="shared" si="35"/>
        <v>300</v>
      </c>
      <c r="I170" s="68">
        <f>I171</f>
        <v>0</v>
      </c>
      <c r="J170" s="54"/>
      <c r="K170" s="40"/>
    </row>
    <row r="171" spans="1:11" ht="117.75" customHeight="1" x14ac:dyDescent="0.2">
      <c r="A171" s="91" t="s">
        <v>161</v>
      </c>
      <c r="B171" s="61">
        <v>923</v>
      </c>
      <c r="C171" s="16" t="s">
        <v>11</v>
      </c>
      <c r="D171" s="16" t="s">
        <v>7</v>
      </c>
      <c r="E171" s="17" t="s">
        <v>160</v>
      </c>
      <c r="F171" s="17" t="s">
        <v>10</v>
      </c>
      <c r="G171" s="82">
        <f>G172</f>
        <v>300</v>
      </c>
      <c r="H171" s="96">
        <f t="shared" si="35"/>
        <v>300</v>
      </c>
      <c r="I171" s="82">
        <f>I172</f>
        <v>0</v>
      </c>
      <c r="J171" s="82"/>
      <c r="K171" s="69"/>
    </row>
    <row r="172" spans="1:11" ht="27.75" customHeight="1" x14ac:dyDescent="0.2">
      <c r="A172" s="44" t="s">
        <v>117</v>
      </c>
      <c r="B172" s="61">
        <v>923</v>
      </c>
      <c r="C172" s="16" t="s">
        <v>11</v>
      </c>
      <c r="D172" s="16" t="s">
        <v>7</v>
      </c>
      <c r="E172" s="17" t="s">
        <v>160</v>
      </c>
      <c r="F172" s="17" t="s">
        <v>38</v>
      </c>
      <c r="G172" s="82">
        <f>G173</f>
        <v>300</v>
      </c>
      <c r="H172" s="96">
        <f t="shared" si="35"/>
        <v>300</v>
      </c>
      <c r="I172" s="82">
        <f>I173</f>
        <v>0</v>
      </c>
      <c r="J172" s="82"/>
      <c r="K172" s="69"/>
    </row>
    <row r="173" spans="1:11" ht="41.25" customHeight="1" x14ac:dyDescent="0.2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160</v>
      </c>
      <c r="F173" s="17" t="s">
        <v>39</v>
      </c>
      <c r="G173" s="82">
        <v>300</v>
      </c>
      <c r="H173" s="96">
        <f t="shared" si="35"/>
        <v>300</v>
      </c>
      <c r="I173" s="82"/>
      <c r="J173" s="82"/>
      <c r="K173" s="69"/>
    </row>
    <row r="174" spans="1:11" ht="63.75" hidden="1" customHeight="1" x14ac:dyDescent="0.2">
      <c r="A174" s="44" t="s">
        <v>145</v>
      </c>
      <c r="B174" s="61">
        <v>909</v>
      </c>
      <c r="C174" s="16" t="s">
        <v>11</v>
      </c>
      <c r="D174" s="16" t="s">
        <v>7</v>
      </c>
      <c r="E174" s="17" t="s">
        <v>144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 x14ac:dyDescent="0.2">
      <c r="A175" s="44" t="s">
        <v>117</v>
      </c>
      <c r="B175" s="61">
        <v>909</v>
      </c>
      <c r="C175" s="16" t="s">
        <v>11</v>
      </c>
      <c r="D175" s="16" t="s">
        <v>7</v>
      </c>
      <c r="E175" s="17" t="s">
        <v>144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 x14ac:dyDescent="0.2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144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 x14ac:dyDescent="0.2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107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 x14ac:dyDescent="0.2">
      <c r="A178" s="44" t="s">
        <v>124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 x14ac:dyDescent="0.25">
      <c r="A179" s="63" t="s">
        <v>125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 x14ac:dyDescent="0.2">
      <c r="A180" s="44" t="s">
        <v>126</v>
      </c>
      <c r="B180" s="70">
        <v>921</v>
      </c>
      <c r="C180" s="72" t="s">
        <v>11</v>
      </c>
      <c r="D180" s="71" t="s">
        <v>8</v>
      </c>
      <c r="E180" s="65" t="s">
        <v>127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 x14ac:dyDescent="0.2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127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 x14ac:dyDescent="0.2">
      <c r="A182" s="44" t="s">
        <v>128</v>
      </c>
      <c r="B182" s="70">
        <v>921</v>
      </c>
      <c r="C182" s="71" t="s">
        <v>11</v>
      </c>
      <c r="D182" s="71" t="s">
        <v>8</v>
      </c>
      <c r="E182" s="65" t="s">
        <v>127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 x14ac:dyDescent="0.2">
      <c r="A183" s="44" t="s">
        <v>100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 x14ac:dyDescent="0.2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 x14ac:dyDescent="0.2">
      <c r="A185" s="93" t="s">
        <v>168</v>
      </c>
      <c r="B185" s="70">
        <v>909</v>
      </c>
      <c r="C185" s="72" t="s">
        <v>11</v>
      </c>
      <c r="D185" s="72" t="s">
        <v>8</v>
      </c>
      <c r="E185" s="65" t="s">
        <v>167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 x14ac:dyDescent="0.2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167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 x14ac:dyDescent="0.2">
      <c r="A187" s="95" t="s">
        <v>169</v>
      </c>
      <c r="B187" s="70">
        <v>909</v>
      </c>
      <c r="C187" s="72" t="s">
        <v>11</v>
      </c>
      <c r="D187" s="72" t="s">
        <v>8</v>
      </c>
      <c r="E187" s="65" t="s">
        <v>167</v>
      </c>
      <c r="F187" s="65" t="s">
        <v>61</v>
      </c>
      <c r="G187" s="65" t="s">
        <v>174</v>
      </c>
      <c r="H187" s="78">
        <v>0</v>
      </c>
      <c r="I187" s="65"/>
      <c r="J187" s="65"/>
      <c r="K187" s="69"/>
    </row>
    <row r="188" spans="1:11" ht="18.75" customHeight="1" x14ac:dyDescent="0.2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99</v>
      </c>
      <c r="F188" s="22" t="s">
        <v>10</v>
      </c>
      <c r="G188" s="54">
        <f>G190+G197+G202+G222</f>
        <v>197000</v>
      </c>
      <c r="H188" s="54">
        <f>G188+I188</f>
        <v>227000</v>
      </c>
      <c r="I188" s="54">
        <f>I190+I202</f>
        <v>30000</v>
      </c>
      <c r="J188" s="54">
        <f t="shared" ref="J188:K188" si="36">J190+J197+J202</f>
        <v>0</v>
      </c>
      <c r="K188" s="54">
        <f t="shared" si="36"/>
        <v>0</v>
      </c>
    </row>
    <row r="189" spans="1:11" ht="26.25" hidden="1" customHeight="1" x14ac:dyDescent="0.2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37">G189+I189</f>
        <v>0</v>
      </c>
      <c r="I189" s="82"/>
      <c r="J189" s="82"/>
      <c r="K189" s="82"/>
    </row>
    <row r="190" spans="1:11" ht="18" customHeight="1" x14ac:dyDescent="0.2">
      <c r="A190" s="90" t="s">
        <v>146</v>
      </c>
      <c r="B190" s="61">
        <v>923</v>
      </c>
      <c r="C190" s="16" t="s">
        <v>11</v>
      </c>
      <c r="D190" s="16" t="s">
        <v>12</v>
      </c>
      <c r="E190" s="17" t="s">
        <v>147</v>
      </c>
      <c r="F190" s="17" t="s">
        <v>10</v>
      </c>
      <c r="G190" s="82">
        <f>G191</f>
        <v>175000</v>
      </c>
      <c r="H190" s="68">
        <f t="shared" si="37"/>
        <v>175000</v>
      </c>
      <c r="I190" s="82">
        <f>I191</f>
        <v>0</v>
      </c>
      <c r="J190" s="82">
        <f t="shared" ref="J190:K191" si="38">J191</f>
        <v>0</v>
      </c>
      <c r="K190" s="82">
        <f t="shared" si="38"/>
        <v>0</v>
      </c>
    </row>
    <row r="191" spans="1:11" ht="30" customHeight="1" x14ac:dyDescent="0.2">
      <c r="A191" s="44" t="s">
        <v>117</v>
      </c>
      <c r="B191" s="61">
        <v>923</v>
      </c>
      <c r="C191" s="16" t="s">
        <v>11</v>
      </c>
      <c r="D191" s="16" t="s">
        <v>12</v>
      </c>
      <c r="E191" s="17" t="s">
        <v>147</v>
      </c>
      <c r="F191" s="17" t="s">
        <v>38</v>
      </c>
      <c r="G191" s="82">
        <f>G192</f>
        <v>175000</v>
      </c>
      <c r="H191" s="68">
        <f t="shared" si="37"/>
        <v>175000</v>
      </c>
      <c r="I191" s="82">
        <f>I192</f>
        <v>0</v>
      </c>
      <c r="J191" s="82">
        <f t="shared" si="38"/>
        <v>0</v>
      </c>
      <c r="K191" s="82">
        <f t="shared" si="38"/>
        <v>0</v>
      </c>
    </row>
    <row r="192" spans="1:11" ht="31.15" customHeight="1" x14ac:dyDescent="0.2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147</v>
      </c>
      <c r="F192" s="17" t="s">
        <v>39</v>
      </c>
      <c r="G192" s="69">
        <v>175000</v>
      </c>
      <c r="H192" s="68">
        <f t="shared" si="37"/>
        <v>175000</v>
      </c>
      <c r="I192" s="83">
        <v>0</v>
      </c>
      <c r="J192" s="83">
        <v>0</v>
      </c>
      <c r="K192" s="83">
        <v>0</v>
      </c>
    </row>
    <row r="193" spans="1:11" ht="30" hidden="1" customHeight="1" x14ac:dyDescent="0.2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 x14ac:dyDescent="0.2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 x14ac:dyDescent="0.2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 x14ac:dyDescent="0.2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0" customHeight="1" x14ac:dyDescent="0.2">
      <c r="A197" s="90" t="s">
        <v>148</v>
      </c>
      <c r="B197" s="61">
        <v>923</v>
      </c>
      <c r="C197" s="16" t="s">
        <v>11</v>
      </c>
      <c r="D197" s="16" t="s">
        <v>12</v>
      </c>
      <c r="E197" s="17" t="s">
        <v>149</v>
      </c>
      <c r="F197" s="17" t="s">
        <v>10</v>
      </c>
      <c r="G197" s="82">
        <f>G200</f>
        <v>5000</v>
      </c>
      <c r="H197" s="82">
        <f>H200</f>
        <v>5000</v>
      </c>
      <c r="I197" s="82"/>
      <c r="J197" s="82">
        <f t="shared" ref="J197:K198" si="39">J198</f>
        <v>0</v>
      </c>
      <c r="K197" s="82">
        <f t="shared" si="39"/>
        <v>0</v>
      </c>
    </row>
    <row r="198" spans="1:11" ht="31.5" hidden="1" customHeight="1" x14ac:dyDescent="0.2">
      <c r="A198" s="44" t="s">
        <v>117</v>
      </c>
      <c r="B198" s="61">
        <v>909</v>
      </c>
      <c r="C198" s="16" t="s">
        <v>11</v>
      </c>
      <c r="D198" s="16" t="s">
        <v>12</v>
      </c>
      <c r="E198" s="17" t="s">
        <v>149</v>
      </c>
      <c r="F198" s="17" t="s">
        <v>38</v>
      </c>
      <c r="G198" s="82">
        <f>G199</f>
        <v>0</v>
      </c>
      <c r="H198" s="82"/>
      <c r="I198" s="82"/>
      <c r="J198" s="82">
        <f t="shared" si="39"/>
        <v>0</v>
      </c>
      <c r="K198" s="82">
        <f t="shared" si="39"/>
        <v>0</v>
      </c>
    </row>
    <row r="199" spans="1:11" ht="47.25" hidden="1" customHeight="1" x14ac:dyDescent="0.2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149</v>
      </c>
      <c r="F199" s="17" t="s">
        <v>39</v>
      </c>
      <c r="G199" s="82"/>
      <c r="H199" s="82"/>
      <c r="I199" s="82"/>
      <c r="J199" s="82"/>
      <c r="K199" s="69"/>
    </row>
    <row r="200" spans="1:11" ht="32.450000000000003" customHeight="1" x14ac:dyDescent="0.2">
      <c r="A200" s="44" t="s">
        <v>117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38</v>
      </c>
      <c r="G200" s="82">
        <f>G201</f>
        <v>5000</v>
      </c>
      <c r="H200" s="82">
        <f>H201</f>
        <v>5000</v>
      </c>
      <c r="I200" s="82"/>
      <c r="J200" s="82"/>
      <c r="K200" s="69"/>
    </row>
    <row r="201" spans="1:11" ht="31.9" customHeight="1" x14ac:dyDescent="0.2">
      <c r="A201" s="44" t="s">
        <v>75</v>
      </c>
      <c r="B201" s="61">
        <v>923</v>
      </c>
      <c r="C201" s="16" t="s">
        <v>11</v>
      </c>
      <c r="D201" s="16" t="s">
        <v>12</v>
      </c>
      <c r="E201" s="17" t="s">
        <v>149</v>
      </c>
      <c r="F201" s="17" t="s">
        <v>39</v>
      </c>
      <c r="G201" s="82">
        <v>5000</v>
      </c>
      <c r="H201" s="82">
        <f>G201+I201</f>
        <v>5000</v>
      </c>
      <c r="I201" s="82"/>
      <c r="J201" s="82"/>
      <c r="K201" s="69"/>
    </row>
    <row r="202" spans="1:11" ht="19.5" customHeight="1" x14ac:dyDescent="0.2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150</v>
      </c>
      <c r="F202" s="17" t="s">
        <v>10</v>
      </c>
      <c r="G202" s="82">
        <f>G203</f>
        <v>17000</v>
      </c>
      <c r="H202" s="82">
        <f>H203</f>
        <v>47000</v>
      </c>
      <c r="I202" s="82">
        <f>I203+I222</f>
        <v>30000</v>
      </c>
      <c r="J202" s="82">
        <f t="shared" ref="J202:K203" si="40">J203</f>
        <v>0</v>
      </c>
      <c r="K202" s="82">
        <f t="shared" si="40"/>
        <v>0</v>
      </c>
    </row>
    <row r="203" spans="1:11" ht="32.25" customHeight="1" x14ac:dyDescent="0.2">
      <c r="A203" s="44" t="s">
        <v>117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17000</v>
      </c>
      <c r="H203" s="82">
        <f>H204</f>
        <v>47000</v>
      </c>
      <c r="I203" s="82">
        <f>I204</f>
        <v>30000</v>
      </c>
      <c r="J203" s="82">
        <f t="shared" si="40"/>
        <v>0</v>
      </c>
      <c r="K203" s="82">
        <f>K204</f>
        <v>0</v>
      </c>
    </row>
    <row r="204" spans="1:11" ht="42" customHeight="1" x14ac:dyDescent="0.2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3">
        <v>17000</v>
      </c>
      <c r="H204" s="82">
        <f>G204+I204</f>
        <v>47000</v>
      </c>
      <c r="I204" s="83">
        <v>30000</v>
      </c>
      <c r="J204" s="83">
        <v>0</v>
      </c>
      <c r="K204" s="83">
        <v>0</v>
      </c>
    </row>
    <row r="205" spans="1:11" ht="25.5" hidden="1" customHeight="1" x14ac:dyDescent="0.2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1">G205+I205</f>
        <v>0</v>
      </c>
      <c r="I205" s="82"/>
      <c r="J205" s="82"/>
      <c r="K205" s="69"/>
    </row>
    <row r="206" spans="1:11" ht="0.75" hidden="1" customHeight="1" x14ac:dyDescent="0.2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1"/>
        <v>0</v>
      </c>
      <c r="I206" s="82"/>
      <c r="J206" s="82"/>
      <c r="K206" s="69"/>
    </row>
    <row r="207" spans="1:11" ht="48.75" hidden="1" customHeight="1" x14ac:dyDescent="0.2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1"/>
        <v>0</v>
      </c>
      <c r="I207" s="82"/>
      <c r="J207" s="82"/>
      <c r="K207" s="69"/>
    </row>
    <row r="208" spans="1:11" ht="0.75" hidden="1" customHeight="1" x14ac:dyDescent="0.2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1"/>
        <v>0</v>
      </c>
      <c r="I208" s="54"/>
      <c r="J208" s="54"/>
      <c r="K208" s="40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1"/>
        <v>0</v>
      </c>
      <c r="I209" s="82"/>
      <c r="J209" s="82"/>
      <c r="K209" s="69"/>
    </row>
    <row r="210" spans="1:11" ht="20.25" hidden="1" customHeight="1" x14ac:dyDescent="0.2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1"/>
        <v>0</v>
      </c>
      <c r="I210" s="82"/>
      <c r="J210" s="82"/>
      <c r="K210" s="69"/>
    </row>
    <row r="211" spans="1:11" ht="30.75" hidden="1" customHeight="1" x14ac:dyDescent="0.2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1"/>
        <v>0</v>
      </c>
      <c r="I211" s="82"/>
      <c r="J211" s="82"/>
      <c r="K211" s="69"/>
    </row>
    <row r="212" spans="1:11" ht="31.5" hidden="1" customHeight="1" x14ac:dyDescent="0.2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1"/>
        <v>0</v>
      </c>
      <c r="I212" s="82"/>
      <c r="J212" s="82"/>
      <c r="K212" s="69"/>
    </row>
    <row r="213" spans="1:11" ht="21" hidden="1" customHeight="1" x14ac:dyDescent="0.2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150</v>
      </c>
      <c r="F213" s="17" t="s">
        <v>43</v>
      </c>
      <c r="G213" s="82"/>
      <c r="H213" s="82">
        <f t="shared" si="41"/>
        <v>0</v>
      </c>
      <c r="I213" s="82"/>
      <c r="J213" s="82"/>
      <c r="K213" s="69"/>
    </row>
    <row r="214" spans="1:11" ht="21" hidden="1" customHeight="1" x14ac:dyDescent="0.2">
      <c r="A214" s="45" t="s">
        <v>102</v>
      </c>
      <c r="B214" s="61">
        <v>909</v>
      </c>
      <c r="C214" s="16" t="s">
        <v>11</v>
      </c>
      <c r="D214" s="16" t="s">
        <v>12</v>
      </c>
      <c r="E214" s="17" t="s">
        <v>150</v>
      </c>
      <c r="F214" s="17" t="s">
        <v>103</v>
      </c>
      <c r="G214" s="82"/>
      <c r="H214" s="82">
        <f t="shared" si="41"/>
        <v>0</v>
      </c>
      <c r="I214" s="82"/>
      <c r="J214" s="82"/>
      <c r="K214" s="69"/>
    </row>
    <row r="215" spans="1:11" ht="21.75" hidden="1" customHeight="1" x14ac:dyDescent="0.2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1"/>
        <v>0</v>
      </c>
      <c r="I215" s="82"/>
      <c r="J215" s="82"/>
      <c r="K215" s="69"/>
    </row>
    <row r="216" spans="1:11" ht="21.75" hidden="1" customHeight="1" x14ac:dyDescent="0.2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1"/>
        <v>0</v>
      </c>
      <c r="I216" s="82"/>
      <c r="J216" s="82"/>
      <c r="K216" s="69"/>
    </row>
    <row r="217" spans="1:11" ht="0.75" hidden="1" customHeight="1" x14ac:dyDescent="0.25">
      <c r="A217" s="76" t="s">
        <v>151</v>
      </c>
      <c r="B217" s="10">
        <v>909</v>
      </c>
      <c r="C217" s="22" t="s">
        <v>152</v>
      </c>
      <c r="D217" s="22" t="s">
        <v>13</v>
      </c>
      <c r="E217" s="22" t="s">
        <v>89</v>
      </c>
      <c r="F217" s="22" t="s">
        <v>10</v>
      </c>
      <c r="G217" s="54"/>
      <c r="H217" s="82">
        <f t="shared" si="41"/>
        <v>0</v>
      </c>
      <c r="I217" s="54"/>
      <c r="J217" s="54"/>
      <c r="K217" s="54"/>
    </row>
    <row r="218" spans="1:11" ht="21.75" hidden="1" customHeight="1" x14ac:dyDescent="0.2">
      <c r="A218" s="45" t="s">
        <v>153</v>
      </c>
      <c r="B218" s="70">
        <v>909</v>
      </c>
      <c r="C218" s="64" t="s">
        <v>152</v>
      </c>
      <c r="D218" s="65" t="s">
        <v>7</v>
      </c>
      <c r="E218" s="64" t="s">
        <v>89</v>
      </c>
      <c r="F218" s="64" t="s">
        <v>10</v>
      </c>
      <c r="G218" s="68"/>
      <c r="H218" s="82">
        <f t="shared" si="41"/>
        <v>0</v>
      </c>
      <c r="I218" s="68"/>
      <c r="J218" s="68"/>
      <c r="K218" s="68"/>
    </row>
    <row r="219" spans="1:11" ht="33.75" hidden="1" customHeight="1" x14ac:dyDescent="0.2">
      <c r="A219" s="45" t="s">
        <v>154</v>
      </c>
      <c r="B219" s="70">
        <v>909</v>
      </c>
      <c r="C219" s="64" t="s">
        <v>152</v>
      </c>
      <c r="D219" s="65" t="s">
        <v>7</v>
      </c>
      <c r="E219" s="65" t="s">
        <v>155</v>
      </c>
      <c r="F219" s="64" t="s">
        <v>10</v>
      </c>
      <c r="G219" s="68"/>
      <c r="H219" s="82">
        <f t="shared" si="41"/>
        <v>0</v>
      </c>
      <c r="I219" s="68"/>
      <c r="J219" s="68"/>
      <c r="K219" s="68"/>
    </row>
    <row r="220" spans="1:11" ht="36.75" hidden="1" customHeight="1" x14ac:dyDescent="0.2">
      <c r="A220" s="44" t="s">
        <v>117</v>
      </c>
      <c r="B220" s="70">
        <v>909</v>
      </c>
      <c r="C220" s="64" t="s">
        <v>152</v>
      </c>
      <c r="D220" s="65" t="s">
        <v>7</v>
      </c>
      <c r="E220" s="65" t="s">
        <v>155</v>
      </c>
      <c r="F220" s="65" t="s">
        <v>38</v>
      </c>
      <c r="G220" s="68"/>
      <c r="H220" s="82">
        <f t="shared" si="41"/>
        <v>0</v>
      </c>
      <c r="I220" s="68"/>
      <c r="J220" s="68"/>
      <c r="K220" s="68"/>
    </row>
    <row r="221" spans="1:11" ht="47.25" hidden="1" customHeight="1" x14ac:dyDescent="0.2">
      <c r="A221" s="44" t="s">
        <v>101</v>
      </c>
      <c r="B221" s="70">
        <v>909</v>
      </c>
      <c r="C221" s="64" t="s">
        <v>152</v>
      </c>
      <c r="D221" s="65" t="s">
        <v>7</v>
      </c>
      <c r="E221" s="65" t="s">
        <v>155</v>
      </c>
      <c r="F221" s="65" t="s">
        <v>39</v>
      </c>
      <c r="G221" s="68"/>
      <c r="H221" s="82">
        <f t="shared" si="41"/>
        <v>0</v>
      </c>
      <c r="I221" s="68"/>
      <c r="J221" s="68"/>
      <c r="K221" s="68"/>
    </row>
    <row r="222" spans="1:11" ht="42" hidden="1" customHeight="1" x14ac:dyDescent="0.2">
      <c r="A222" s="44" t="s">
        <v>171</v>
      </c>
      <c r="B222" s="61">
        <v>909</v>
      </c>
      <c r="C222" s="16" t="s">
        <v>11</v>
      </c>
      <c r="D222" s="16" t="s">
        <v>12</v>
      </c>
      <c r="E222" s="17" t="s">
        <v>150</v>
      </c>
      <c r="F222" s="65" t="s">
        <v>170</v>
      </c>
      <c r="G222" s="68">
        <f>G223</f>
        <v>0</v>
      </c>
      <c r="H222" s="82">
        <f t="shared" si="41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 x14ac:dyDescent="0.2">
      <c r="A223" s="44" t="s">
        <v>130</v>
      </c>
      <c r="B223" s="61">
        <v>909</v>
      </c>
      <c r="C223" s="16" t="s">
        <v>11</v>
      </c>
      <c r="D223" s="16" t="s">
        <v>12</v>
      </c>
      <c r="E223" s="17" t="s">
        <v>150</v>
      </c>
      <c r="F223" s="65" t="s">
        <v>131</v>
      </c>
      <c r="G223" s="68"/>
      <c r="H223" s="82">
        <f t="shared" si="41"/>
        <v>0</v>
      </c>
      <c r="I223" s="68"/>
      <c r="J223" s="68">
        <v>0</v>
      </c>
      <c r="K223" s="68">
        <v>0</v>
      </c>
    </row>
    <row r="224" spans="1:11" ht="25.15" customHeight="1" x14ac:dyDescent="0.25">
      <c r="A224" s="47" t="s">
        <v>93</v>
      </c>
      <c r="B224" s="47">
        <v>923</v>
      </c>
      <c r="C224" s="25" t="s">
        <v>94</v>
      </c>
      <c r="D224" s="52">
        <v>0</v>
      </c>
      <c r="E224" s="22" t="s">
        <v>99</v>
      </c>
      <c r="F224" s="22" t="s">
        <v>10</v>
      </c>
      <c r="G224" s="54">
        <f>G225</f>
        <v>250000</v>
      </c>
      <c r="H224" s="54">
        <f t="shared" si="41"/>
        <v>250000</v>
      </c>
      <c r="I224" s="54"/>
      <c r="J224" s="54">
        <f t="shared" ref="J224:K227" si="42">J225</f>
        <v>0</v>
      </c>
      <c r="K224" s="54">
        <f t="shared" si="42"/>
        <v>0</v>
      </c>
    </row>
    <row r="225" spans="1:11" ht="21.6" customHeight="1" x14ac:dyDescent="0.25">
      <c r="A225" s="47" t="s">
        <v>95</v>
      </c>
      <c r="B225" s="47">
        <v>923</v>
      </c>
      <c r="C225" s="25" t="s">
        <v>94</v>
      </c>
      <c r="D225" s="52">
        <v>1</v>
      </c>
      <c r="E225" s="22" t="s">
        <v>99</v>
      </c>
      <c r="F225" s="22" t="s">
        <v>10</v>
      </c>
      <c r="G225" s="54">
        <f>G226</f>
        <v>250000</v>
      </c>
      <c r="H225" s="54">
        <f t="shared" si="41"/>
        <v>250000</v>
      </c>
      <c r="I225" s="54"/>
      <c r="J225" s="54">
        <f t="shared" si="42"/>
        <v>0</v>
      </c>
      <c r="K225" s="54">
        <f t="shared" si="42"/>
        <v>0</v>
      </c>
    </row>
    <row r="226" spans="1:11" ht="27.6" customHeight="1" x14ac:dyDescent="0.2">
      <c r="A226" s="88" t="s">
        <v>156</v>
      </c>
      <c r="B226" s="61">
        <v>923</v>
      </c>
      <c r="C226" s="16" t="s">
        <v>94</v>
      </c>
      <c r="D226" s="16" t="s">
        <v>7</v>
      </c>
      <c r="E226" s="17" t="s">
        <v>157</v>
      </c>
      <c r="F226" s="17" t="s">
        <v>10</v>
      </c>
      <c r="G226" s="68">
        <f>G227</f>
        <v>250000</v>
      </c>
      <c r="H226" s="82">
        <f t="shared" si="41"/>
        <v>250000</v>
      </c>
      <c r="I226" s="68"/>
      <c r="J226" s="68">
        <f t="shared" si="42"/>
        <v>0</v>
      </c>
      <c r="K226" s="68">
        <f t="shared" si="42"/>
        <v>0</v>
      </c>
    </row>
    <row r="227" spans="1:11" ht="31.9" customHeight="1" x14ac:dyDescent="0.2">
      <c r="A227" s="44" t="s">
        <v>98</v>
      </c>
      <c r="B227" s="61">
        <v>923</v>
      </c>
      <c r="C227" s="16" t="s">
        <v>94</v>
      </c>
      <c r="D227" s="16" t="s">
        <v>7</v>
      </c>
      <c r="E227" s="17" t="s">
        <v>157</v>
      </c>
      <c r="F227" s="17" t="s">
        <v>97</v>
      </c>
      <c r="G227" s="68">
        <f>G228</f>
        <v>250000</v>
      </c>
      <c r="H227" s="82">
        <f t="shared" si="41"/>
        <v>250000</v>
      </c>
      <c r="I227" s="68"/>
      <c r="J227" s="68">
        <f t="shared" si="42"/>
        <v>0</v>
      </c>
      <c r="K227" s="68">
        <f t="shared" si="42"/>
        <v>0</v>
      </c>
    </row>
    <row r="228" spans="1:11" ht="31.15" customHeight="1" x14ac:dyDescent="0.2">
      <c r="A228" s="44" t="s">
        <v>205</v>
      </c>
      <c r="B228" s="61">
        <v>923</v>
      </c>
      <c r="C228" s="16" t="s">
        <v>94</v>
      </c>
      <c r="D228" s="16" t="s">
        <v>7</v>
      </c>
      <c r="E228" s="17" t="s">
        <v>157</v>
      </c>
      <c r="F228" s="17" t="s">
        <v>204</v>
      </c>
      <c r="G228" s="83">
        <v>250000</v>
      </c>
      <c r="H228" s="82">
        <f t="shared" si="41"/>
        <v>250000</v>
      </c>
      <c r="I228" s="83"/>
      <c r="J228" s="83">
        <v>0</v>
      </c>
      <c r="K228" s="83">
        <v>0</v>
      </c>
    </row>
    <row r="229" spans="1:11" ht="25.9" hidden="1" customHeight="1" x14ac:dyDescent="0.2">
      <c r="A229" s="44" t="s">
        <v>118</v>
      </c>
      <c r="B229" s="61">
        <v>923</v>
      </c>
      <c r="C229" s="16" t="s">
        <v>94</v>
      </c>
      <c r="D229" s="16" t="s">
        <v>7</v>
      </c>
      <c r="E229" s="17" t="s">
        <v>96</v>
      </c>
      <c r="F229" s="17" t="s">
        <v>119</v>
      </c>
      <c r="G229" s="17"/>
      <c r="H229" s="17"/>
      <c r="I229" s="17"/>
      <c r="J229" s="17"/>
      <c r="K229" s="69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6413868.2699999996</v>
      </c>
      <c r="H230" s="74">
        <f>G230+I230</f>
        <v>6606868.2699999996</v>
      </c>
      <c r="I230" s="74">
        <f>I20+I123+I130+I144+I158+I224</f>
        <v>193000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 x14ac:dyDescent="0.2">
      <c r="K231" s="41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2025-07-28T12:24:14Z</dcterms:modified>
</cp:coreProperties>
</file>